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70" windowHeight="11580"/>
  </bookViews>
  <sheets>
    <sheet name="დანართი" sheetId="3" r:id="rId1"/>
  </sheets>
  <definedNames>
    <definedName name="_xlnm._FilterDatabase" localSheetId="0" hidden="1">დანართი!$A$2:$P$48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3" l="1"/>
  <c r="F42" i="3"/>
  <c r="H42" i="3" s="1"/>
  <c r="G7" i="3" l="1"/>
  <c r="M40" i="3" l="1"/>
  <c r="H39" i="3" l="1"/>
  <c r="H23" i="3" l="1"/>
  <c r="F15" i="3"/>
  <c r="P23" i="3" l="1"/>
  <c r="F7" i="3"/>
  <c r="H38" i="3" l="1"/>
  <c r="F36" i="3"/>
  <c r="H36" i="3" s="1"/>
  <c r="M34" i="3"/>
  <c r="F34" i="3"/>
  <c r="H34" i="3" s="1"/>
  <c r="M32" i="3"/>
  <c r="F32" i="3"/>
  <c r="H32" i="3" s="1"/>
  <c r="F30" i="3"/>
  <c r="H30" i="3" s="1"/>
  <c r="M25" i="3"/>
  <c r="F25" i="3"/>
  <c r="H25" i="3" s="1"/>
  <c r="M21" i="3"/>
  <c r="H21" i="3"/>
  <c r="M19" i="3"/>
  <c r="F19" i="3"/>
  <c r="H19" i="3" s="1"/>
  <c r="M15" i="3"/>
  <c r="H15" i="3"/>
  <c r="F3" i="3"/>
  <c r="H3" i="3" s="1"/>
  <c r="M7" i="3"/>
  <c r="M3" i="3"/>
  <c r="H7" i="3" l="1"/>
  <c r="M23" i="3"/>
</calcChain>
</file>

<file path=xl/sharedStrings.xml><?xml version="1.0" encoding="utf-8"?>
<sst xmlns="http://schemas.openxmlformats.org/spreadsheetml/2006/main" count="112" uniqueCount="61">
  <si>
    <t>მისამართი</t>
  </si>
  <si>
    <t>საკადასტრო კოდი</t>
  </si>
  <si>
    <t xml:space="preserve">05.29.24.033  </t>
  </si>
  <si>
    <t>05.29.24.081</t>
  </si>
  <si>
    <t>05.29.24.059</t>
  </si>
  <si>
    <t xml:space="preserve"> 05.29.24.060  </t>
  </si>
  <si>
    <t>05.29.24.041</t>
  </si>
  <si>
    <t>დაურეგისტრირებელი</t>
  </si>
  <si>
    <t>05.09.06.010.01.004</t>
  </si>
  <si>
    <t xml:space="preserve">დაურეგისტრირებელი </t>
  </si>
  <si>
    <t>სართული</t>
  </si>
  <si>
    <t>№</t>
  </si>
  <si>
    <t>ს/კ</t>
  </si>
  <si>
    <t>ფაქტიური აზომვითი ნახაზით</t>
  </si>
  <si>
    <t>მიწის ფართობი კვ.მ.</t>
  </si>
  <si>
    <t>ფართების ჯამი</t>
  </si>
  <si>
    <t>არ ითხოვს</t>
  </si>
  <si>
    <t>ბინის №</t>
  </si>
  <si>
    <t>ფიროსმანის ქუჩა №1ა</t>
  </si>
  <si>
    <t xml:space="preserve">05.24.08.047.01.092 </t>
  </si>
  <si>
    <t>05.09.06.010.01.518</t>
  </si>
  <si>
    <t xml:space="preserve">05.29.24.040         </t>
  </si>
  <si>
    <t>შავშეთის ქუჩა №29</t>
  </si>
  <si>
    <t>შანხაის დასახლება   (ა კორპუსი)</t>
  </si>
  <si>
    <t>შავშეთის ქუჩა №29 გ</t>
  </si>
  <si>
    <t>რეგისტრირებული ფართი                  კვ.მ.</t>
  </si>
  <si>
    <t>პროექტით გათვალისწინებული საბინაო ფონდი</t>
  </si>
  <si>
    <t>ქალაქი ბათუმი, შავშეთის ქუჩა №29 (შანხაის დასახლება)</t>
  </si>
  <si>
    <t xml:space="preserve">05.29.24.108    </t>
  </si>
  <si>
    <t xml:space="preserve">აღმაშენებლის ქუჩა №1 </t>
  </si>
  <si>
    <t xml:space="preserve">აღმაშენებლის ქუჩა №3 </t>
  </si>
  <si>
    <t xml:space="preserve">05.25.05.006.01.01.1020 </t>
  </si>
  <si>
    <t>05.25.05.017.01.116</t>
  </si>
  <si>
    <t xml:space="preserve">   05.25.05.017.01.231</t>
  </si>
  <si>
    <t>05.09.06.010.02.008</t>
  </si>
  <si>
    <t xml:space="preserve">შანხაის დასახლება   (ა კორპუსი) </t>
  </si>
  <si>
    <t>05.23.04.051.01.5023.784</t>
  </si>
  <si>
    <t>შერიფ ხიმშიაშვილის №1</t>
  </si>
  <si>
    <t xml:space="preserve">05.25.05.017.01.039 05.25.05.006.01.01.1120 </t>
  </si>
  <si>
    <t>05.09.06.010.01.502</t>
  </si>
  <si>
    <t xml:space="preserve">დ.აღმაშენებლის ქუჩა №3 </t>
  </si>
  <si>
    <t>დ. აღმაშენებლის ქუჩა №1</t>
  </si>
  <si>
    <t>ხიმშიაშვილის ქუჩა  №94-96</t>
  </si>
  <si>
    <t>ხიმშიაშვილის ქუჩა №102</t>
  </si>
  <si>
    <t>საერთო ფართი                კვ.მ.</t>
  </si>
  <si>
    <t>გადასაცემი ფართი ჯამში</t>
  </si>
  <si>
    <t>გადასაცემი ფართი                   კვ.მ.</t>
  </si>
  <si>
    <t>ტბელ აბუსერიძის ქუჩა №5</t>
  </si>
  <si>
    <t>05.24.08.126.01.01.539</t>
  </si>
  <si>
    <t>ა. ჩხაიძის ქუჩა №15</t>
  </si>
  <si>
    <t>05.29.24.035</t>
  </si>
  <si>
    <t>05.24.08.126.01.01.132</t>
  </si>
  <si>
    <t>05.24.08.126.01.01.140</t>
  </si>
  <si>
    <t>რემონტის საკომპენსაციო თანხა                (1 კვ.მ.)</t>
  </si>
  <si>
    <t>ქირის საკომპენსაციო თანხა                         (ლარი)</t>
  </si>
  <si>
    <t>ხარჯთაღრიცხვის მიხედვით</t>
  </si>
  <si>
    <t xml:space="preserve">   05.09.06.010.02.023        </t>
  </si>
  <si>
    <t>შიდა ხელშეკრულება</t>
  </si>
  <si>
    <t>ცვლილება</t>
  </si>
  <si>
    <t>ჟიული შარტავას ქუჩა N22</t>
  </si>
  <si>
    <t xml:space="preserve">05.27.05.017.01.01.085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</si>
</sst>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₽&quot;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4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4" borderId="3" applyNumberFormat="0" applyAlignment="0" applyProtection="0"/>
    <xf numFmtId="0" fontId="5" fillId="5" borderId="37" applyNumberFormat="0" applyFont="0" applyAlignment="0" applyProtection="0"/>
  </cellStyleXfs>
  <cellXfs count="119">
    <xf numFmtId="0" fontId="0" fillId="0" borderId="0" xfId="0"/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5" xfId="1" applyNumberFormat="1" applyFont="1" applyFill="1" applyBorder="1" applyAlignment="1">
      <alignment horizontal="center" vertical="center" wrapText="1"/>
    </xf>
    <xf numFmtId="164" fontId="3" fillId="3" borderId="39" xfId="1" applyNumberFormat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164" fontId="3" fillId="3" borderId="11" xfId="1" applyNumberFormat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64" fontId="3" fillId="3" borderId="20" xfId="1" applyNumberFormat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8" xfId="1" applyNumberFormat="1" applyFont="1" applyFill="1" applyBorder="1" applyAlignment="1">
      <alignment horizontal="center" vertical="center" wrapText="1"/>
    </xf>
    <xf numFmtId="164" fontId="9" fillId="3" borderId="9" xfId="1" applyNumberFormat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2" xfId="1" applyNumberFormat="1" applyFont="1" applyFill="1" applyBorder="1" applyAlignment="1">
      <alignment horizontal="center" vertical="center" wrapText="1"/>
    </xf>
    <xf numFmtId="164" fontId="9" fillId="3" borderId="11" xfId="1" applyNumberFormat="1" applyFont="1" applyFill="1" applyBorder="1" applyAlignment="1">
      <alignment horizontal="center" vertical="center" wrapText="1"/>
    </xf>
    <xf numFmtId="0" fontId="9" fillId="3" borderId="19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164" fontId="9" fillId="3" borderId="20" xfId="1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164" fontId="3" fillId="3" borderId="2" xfId="3" applyNumberFormat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164" fontId="3" fillId="3" borderId="29" xfId="1" applyNumberFormat="1" applyFont="1" applyFill="1" applyBorder="1" applyAlignment="1">
      <alignment horizontal="center" vertical="center" wrapText="1"/>
    </xf>
    <xf numFmtId="0" fontId="3" fillId="3" borderId="30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164" fontId="3" fillId="3" borderId="14" xfId="1" applyNumberFormat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164" fontId="3" fillId="3" borderId="29" xfId="1" applyNumberFormat="1" applyFont="1" applyFill="1" applyBorder="1" applyAlignment="1">
      <alignment horizontal="center" vertical="center"/>
    </xf>
    <xf numFmtId="164" fontId="3" fillId="3" borderId="36" xfId="1" applyNumberFormat="1" applyFont="1" applyFill="1" applyBorder="1" applyAlignment="1">
      <alignment horizontal="center" vertical="center"/>
    </xf>
    <xf numFmtId="164" fontId="3" fillId="3" borderId="29" xfId="0" applyNumberFormat="1" applyFont="1" applyFill="1" applyBorder="1" applyAlignment="1">
      <alignment horizontal="center" vertical="center"/>
    </xf>
    <xf numFmtId="164" fontId="3" fillId="3" borderId="36" xfId="0" applyNumberFormat="1" applyFont="1" applyFill="1" applyBorder="1" applyAlignment="1">
      <alignment horizontal="center" vertical="center"/>
    </xf>
    <xf numFmtId="164" fontId="3" fillId="3" borderId="38" xfId="1" applyNumberFormat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164" fontId="3" fillId="3" borderId="39" xfId="1" applyNumberFormat="1" applyFont="1" applyFill="1" applyBorder="1" applyAlignment="1">
      <alignment horizontal="center" vertical="center" wrapText="1"/>
    </xf>
    <xf numFmtId="164" fontId="3" fillId="3" borderId="20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164" fontId="3" fillId="3" borderId="29" xfId="1" applyNumberFormat="1" applyFont="1" applyFill="1" applyBorder="1" applyAlignment="1">
      <alignment horizontal="center" vertical="center" wrapText="1"/>
    </xf>
    <xf numFmtId="164" fontId="3" fillId="3" borderId="36" xfId="1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27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28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center" vertical="center" wrapText="1"/>
    </xf>
    <xf numFmtId="0" fontId="3" fillId="3" borderId="21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27" xfId="1" applyFont="1" applyFill="1" applyBorder="1" applyAlignment="1">
      <alignment horizontal="center" vertical="center"/>
    </xf>
    <xf numFmtId="0" fontId="3" fillId="3" borderId="31" xfId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34" xfId="1" applyFont="1" applyFill="1" applyBorder="1" applyAlignment="1">
      <alignment horizontal="center" vertical="center" wrapText="1"/>
    </xf>
    <xf numFmtId="0" fontId="3" fillId="3" borderId="31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9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3" fillId="3" borderId="30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8" fillId="3" borderId="27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</cellXfs>
  <cellStyles count="4">
    <cellStyle name="Вычисление" xfId="2" builtinId="22"/>
    <cellStyle name="Обычный" xfId="0" builtinId="0"/>
    <cellStyle name="Примечание" xfId="3" builtinId="1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zoomScale="85" zoomScaleNormal="85" workbookViewId="0">
      <selection activeCell="D2" sqref="D1:D1048576"/>
    </sheetView>
  </sheetViews>
  <sheetFormatPr defaultColWidth="12.85546875" defaultRowHeight="47.25" customHeight="1" x14ac:dyDescent="0.25"/>
  <cols>
    <col min="1" max="1" width="3.7109375" style="1" customWidth="1"/>
    <col min="2" max="2" width="16.140625" style="1" customWidth="1"/>
    <col min="3" max="3" width="25.5703125" style="1" customWidth="1"/>
    <col min="4" max="4" width="19.7109375" style="1" customWidth="1"/>
    <col min="5" max="5" width="12.42578125" style="1" customWidth="1"/>
    <col min="6" max="6" width="12.28515625" style="1" customWidth="1"/>
    <col min="7" max="7" width="11.7109375" style="1" customWidth="1"/>
    <col min="8" max="8" width="17.5703125" style="1" customWidth="1"/>
    <col min="9" max="9" width="20" style="1" customWidth="1"/>
    <col min="10" max="10" width="13.85546875" style="1" customWidth="1"/>
    <col min="11" max="11" width="10.85546875" style="1" customWidth="1"/>
    <col min="12" max="12" width="16" style="1" customWidth="1"/>
    <col min="13" max="13" width="13.28515625" style="1" customWidth="1"/>
    <col min="14" max="14" width="25.7109375" style="1" customWidth="1"/>
    <col min="15" max="15" width="22.85546875" style="1" customWidth="1"/>
    <col min="16" max="16" width="22.42578125" style="1" customWidth="1"/>
    <col min="17" max="17" width="12.85546875" style="1"/>
    <col min="18" max="18" width="15.85546875" style="1" customWidth="1"/>
    <col min="19" max="16384" width="12.85546875" style="1"/>
  </cols>
  <sheetData>
    <row r="1" spans="1:16" ht="47.25" customHeight="1" thickBot="1" x14ac:dyDescent="0.3">
      <c r="A1" s="116" t="s">
        <v>27</v>
      </c>
      <c r="B1" s="117"/>
      <c r="C1" s="117"/>
      <c r="D1" s="117"/>
      <c r="E1" s="117"/>
      <c r="F1" s="117"/>
      <c r="G1" s="117"/>
      <c r="H1" s="118"/>
      <c r="I1" s="63" t="s">
        <v>26</v>
      </c>
      <c r="J1" s="64"/>
      <c r="K1" s="64"/>
      <c r="L1" s="64"/>
      <c r="M1" s="64"/>
      <c r="N1" s="64"/>
      <c r="O1" s="64"/>
      <c r="P1" s="65"/>
    </row>
    <row r="2" spans="1:16" ht="71.25" customHeight="1" x14ac:dyDescent="0.25">
      <c r="A2" s="6" t="s">
        <v>11</v>
      </c>
      <c r="B2" s="6" t="s">
        <v>0</v>
      </c>
      <c r="C2" s="7" t="s">
        <v>12</v>
      </c>
      <c r="D2" s="7" t="s">
        <v>25</v>
      </c>
      <c r="E2" s="7" t="s">
        <v>13</v>
      </c>
      <c r="F2" s="7" t="s">
        <v>15</v>
      </c>
      <c r="G2" s="7" t="s">
        <v>14</v>
      </c>
      <c r="H2" s="8" t="s">
        <v>44</v>
      </c>
      <c r="I2" s="6" t="s">
        <v>0</v>
      </c>
      <c r="J2" s="7" t="s">
        <v>10</v>
      </c>
      <c r="K2" s="7" t="s">
        <v>17</v>
      </c>
      <c r="L2" s="7" t="s">
        <v>46</v>
      </c>
      <c r="M2" s="7" t="s">
        <v>45</v>
      </c>
      <c r="N2" s="7" t="s">
        <v>1</v>
      </c>
      <c r="O2" s="8" t="s">
        <v>54</v>
      </c>
      <c r="P2" s="9" t="s">
        <v>53</v>
      </c>
    </row>
    <row r="3" spans="1:16" ht="47.25" customHeight="1" x14ac:dyDescent="0.25">
      <c r="A3" s="61">
        <v>1</v>
      </c>
      <c r="B3" s="61" t="s">
        <v>22</v>
      </c>
      <c r="C3" s="10" t="s">
        <v>21</v>
      </c>
      <c r="D3" s="10">
        <v>46.6</v>
      </c>
      <c r="E3" s="10">
        <v>62.92</v>
      </c>
      <c r="F3" s="61">
        <f>E3+E4</f>
        <v>95.42</v>
      </c>
      <c r="G3" s="61">
        <v>55</v>
      </c>
      <c r="H3" s="61">
        <f>F3+G3</f>
        <v>150.42000000000002</v>
      </c>
      <c r="I3" s="10" t="s">
        <v>23</v>
      </c>
      <c r="J3" s="10">
        <v>2</v>
      </c>
      <c r="K3" s="11">
        <v>11</v>
      </c>
      <c r="L3" s="10">
        <v>34.6</v>
      </c>
      <c r="M3" s="61">
        <f>L3+L4+L5+L6</f>
        <v>167.7</v>
      </c>
      <c r="N3" s="61"/>
      <c r="O3" s="10">
        <v>1050</v>
      </c>
      <c r="P3" s="12"/>
    </row>
    <row r="4" spans="1:16" ht="47.25" customHeight="1" x14ac:dyDescent="0.25">
      <c r="A4" s="61"/>
      <c r="B4" s="61"/>
      <c r="C4" s="10" t="s">
        <v>20</v>
      </c>
      <c r="D4" s="10">
        <v>16</v>
      </c>
      <c r="E4" s="10">
        <v>32.5</v>
      </c>
      <c r="F4" s="61"/>
      <c r="G4" s="61"/>
      <c r="H4" s="61"/>
      <c r="I4" s="10" t="s">
        <v>23</v>
      </c>
      <c r="J4" s="10">
        <v>4</v>
      </c>
      <c r="K4" s="11">
        <v>11</v>
      </c>
      <c r="L4" s="10">
        <v>34.6</v>
      </c>
      <c r="M4" s="61"/>
      <c r="N4" s="61"/>
      <c r="O4" s="10">
        <v>700</v>
      </c>
      <c r="P4" s="12"/>
    </row>
    <row r="5" spans="1:16" ht="47.25" customHeight="1" x14ac:dyDescent="0.25">
      <c r="A5" s="61"/>
      <c r="B5" s="61"/>
      <c r="C5" s="10"/>
      <c r="D5" s="10"/>
      <c r="E5" s="10"/>
      <c r="F5" s="61"/>
      <c r="G5" s="61"/>
      <c r="H5" s="61"/>
      <c r="I5" s="10" t="s">
        <v>23</v>
      </c>
      <c r="J5" s="10">
        <v>4</v>
      </c>
      <c r="K5" s="11">
        <v>23</v>
      </c>
      <c r="L5" s="10">
        <v>34.5</v>
      </c>
      <c r="M5" s="61"/>
      <c r="N5" s="61"/>
      <c r="O5" s="10"/>
      <c r="P5" s="12"/>
    </row>
    <row r="6" spans="1:16" ht="47.25" customHeight="1" x14ac:dyDescent="0.25">
      <c r="A6" s="61"/>
      <c r="B6" s="61"/>
      <c r="C6" s="13"/>
      <c r="D6" s="10"/>
      <c r="E6" s="13"/>
      <c r="F6" s="61"/>
      <c r="G6" s="61"/>
      <c r="H6" s="61"/>
      <c r="I6" s="10" t="s">
        <v>18</v>
      </c>
      <c r="J6" s="10">
        <v>3</v>
      </c>
      <c r="K6" s="11">
        <v>92</v>
      </c>
      <c r="L6" s="10">
        <v>64</v>
      </c>
      <c r="M6" s="61"/>
      <c r="N6" s="10" t="s">
        <v>19</v>
      </c>
      <c r="O6" s="10"/>
      <c r="P6" s="12">
        <v>450</v>
      </c>
    </row>
    <row r="7" spans="1:16" ht="47.25" customHeight="1" x14ac:dyDescent="0.25">
      <c r="A7" s="93">
        <v>2</v>
      </c>
      <c r="B7" s="82" t="s">
        <v>24</v>
      </c>
      <c r="C7" s="54" t="s">
        <v>2</v>
      </c>
      <c r="D7" s="54">
        <v>195.6</v>
      </c>
      <c r="E7" s="54">
        <v>204.23</v>
      </c>
      <c r="F7" s="54">
        <f>E7</f>
        <v>204.23</v>
      </c>
      <c r="G7" s="54">
        <f>113+102</f>
        <v>215</v>
      </c>
      <c r="H7" s="103">
        <f>F7+G7</f>
        <v>419.23</v>
      </c>
      <c r="I7" s="14" t="s">
        <v>23</v>
      </c>
      <c r="J7" s="15">
        <v>7</v>
      </c>
      <c r="K7" s="16">
        <v>10</v>
      </c>
      <c r="L7" s="15">
        <v>27.5</v>
      </c>
      <c r="M7" s="90">
        <f>L7+L8+L9+L10+L11+L12+L13+L14</f>
        <v>434.3</v>
      </c>
      <c r="N7" s="90"/>
      <c r="O7" s="90" t="s">
        <v>16</v>
      </c>
      <c r="P7" s="17"/>
    </row>
    <row r="8" spans="1:16" ht="47.25" customHeight="1" x14ac:dyDescent="0.25">
      <c r="A8" s="76"/>
      <c r="B8" s="82"/>
      <c r="C8" s="54"/>
      <c r="D8" s="54"/>
      <c r="E8" s="54"/>
      <c r="F8" s="54"/>
      <c r="G8" s="54"/>
      <c r="H8" s="103"/>
      <c r="I8" s="18" t="s">
        <v>23</v>
      </c>
      <c r="J8" s="10">
        <v>3</v>
      </c>
      <c r="K8" s="11">
        <v>3</v>
      </c>
      <c r="L8" s="10">
        <v>40.6</v>
      </c>
      <c r="M8" s="61"/>
      <c r="N8" s="61"/>
      <c r="O8" s="61"/>
      <c r="P8" s="19"/>
    </row>
    <row r="9" spans="1:16" ht="47.25" customHeight="1" x14ac:dyDescent="0.25">
      <c r="A9" s="76"/>
      <c r="B9" s="82"/>
      <c r="C9" s="54"/>
      <c r="D9" s="54"/>
      <c r="E9" s="54"/>
      <c r="F9" s="54"/>
      <c r="G9" s="54"/>
      <c r="H9" s="103"/>
      <c r="I9" s="18" t="s">
        <v>23</v>
      </c>
      <c r="J9" s="10">
        <v>3</v>
      </c>
      <c r="K9" s="11">
        <v>4</v>
      </c>
      <c r="L9" s="10">
        <v>44</v>
      </c>
      <c r="M9" s="61"/>
      <c r="N9" s="61"/>
      <c r="O9" s="61"/>
      <c r="P9" s="19"/>
    </row>
    <row r="10" spans="1:16" ht="47.25" customHeight="1" x14ac:dyDescent="0.25">
      <c r="A10" s="76"/>
      <c r="B10" s="82"/>
      <c r="C10" s="54"/>
      <c r="D10" s="54"/>
      <c r="E10" s="54"/>
      <c r="F10" s="54"/>
      <c r="G10" s="54"/>
      <c r="H10" s="103"/>
      <c r="I10" s="18" t="s">
        <v>23</v>
      </c>
      <c r="J10" s="10">
        <v>7</v>
      </c>
      <c r="K10" s="11">
        <v>8</v>
      </c>
      <c r="L10" s="10">
        <v>44.6</v>
      </c>
      <c r="M10" s="61"/>
      <c r="N10" s="61"/>
      <c r="O10" s="61"/>
      <c r="P10" s="19"/>
    </row>
    <row r="11" spans="1:16" ht="47.25" customHeight="1" x14ac:dyDescent="0.25">
      <c r="A11" s="76"/>
      <c r="B11" s="82"/>
      <c r="C11" s="54"/>
      <c r="D11" s="54"/>
      <c r="E11" s="54"/>
      <c r="F11" s="54"/>
      <c r="G11" s="54"/>
      <c r="H11" s="103"/>
      <c r="I11" s="18" t="s">
        <v>23</v>
      </c>
      <c r="J11" s="10">
        <v>7</v>
      </c>
      <c r="K11" s="11">
        <v>9</v>
      </c>
      <c r="L11" s="10">
        <v>72</v>
      </c>
      <c r="M11" s="61"/>
      <c r="N11" s="61"/>
      <c r="O11" s="61"/>
      <c r="P11" s="19"/>
    </row>
    <row r="12" spans="1:16" ht="47.25" customHeight="1" x14ac:dyDescent="0.25">
      <c r="A12" s="76"/>
      <c r="B12" s="82"/>
      <c r="C12" s="54"/>
      <c r="D12" s="54"/>
      <c r="E12" s="54"/>
      <c r="F12" s="54"/>
      <c r="G12" s="54"/>
      <c r="H12" s="103"/>
      <c r="I12" s="18" t="s">
        <v>23</v>
      </c>
      <c r="J12" s="10">
        <v>5</v>
      </c>
      <c r="K12" s="11">
        <v>19</v>
      </c>
      <c r="L12" s="10">
        <v>42.3</v>
      </c>
      <c r="M12" s="61"/>
      <c r="N12" s="61"/>
      <c r="O12" s="61"/>
      <c r="P12" s="19"/>
    </row>
    <row r="13" spans="1:16" ht="47.25" customHeight="1" x14ac:dyDescent="0.25">
      <c r="A13" s="76"/>
      <c r="B13" s="82"/>
      <c r="C13" s="54"/>
      <c r="D13" s="54"/>
      <c r="E13" s="54"/>
      <c r="F13" s="54"/>
      <c r="G13" s="54"/>
      <c r="H13" s="103"/>
      <c r="I13" s="18" t="s">
        <v>23</v>
      </c>
      <c r="J13" s="10">
        <v>7</v>
      </c>
      <c r="K13" s="11">
        <v>7</v>
      </c>
      <c r="L13" s="10">
        <v>53.3</v>
      </c>
      <c r="M13" s="61"/>
      <c r="N13" s="61"/>
      <c r="O13" s="61"/>
      <c r="P13" s="19"/>
    </row>
    <row r="14" spans="1:16" ht="47.25" customHeight="1" thickBot="1" x14ac:dyDescent="0.3">
      <c r="A14" s="89"/>
      <c r="B14" s="82"/>
      <c r="C14" s="54"/>
      <c r="D14" s="54"/>
      <c r="E14" s="54"/>
      <c r="F14" s="54"/>
      <c r="G14" s="54"/>
      <c r="H14" s="103"/>
      <c r="I14" s="20" t="s">
        <v>37</v>
      </c>
      <c r="J14" s="21">
        <v>9</v>
      </c>
      <c r="K14" s="21">
        <v>3</v>
      </c>
      <c r="L14" s="22">
        <v>110</v>
      </c>
      <c r="M14" s="68"/>
      <c r="N14" s="22" t="s">
        <v>36</v>
      </c>
      <c r="O14" s="68"/>
      <c r="P14" s="23">
        <v>450</v>
      </c>
    </row>
    <row r="15" spans="1:16" ht="47.25" customHeight="1" x14ac:dyDescent="0.25">
      <c r="A15" s="96">
        <v>3</v>
      </c>
      <c r="B15" s="99" t="s">
        <v>22</v>
      </c>
      <c r="C15" s="99" t="s">
        <v>28</v>
      </c>
      <c r="D15" s="99">
        <v>67.349999999999994</v>
      </c>
      <c r="E15" s="99">
        <v>0</v>
      </c>
      <c r="F15" s="99">
        <f>D15+E17</f>
        <v>102.05</v>
      </c>
      <c r="G15" s="99">
        <v>134</v>
      </c>
      <c r="H15" s="104">
        <f>F15+G15</f>
        <v>236.05</v>
      </c>
      <c r="I15" s="24" t="s">
        <v>23</v>
      </c>
      <c r="J15" s="25">
        <v>4</v>
      </c>
      <c r="K15" s="26">
        <v>6</v>
      </c>
      <c r="L15" s="25">
        <v>66.5</v>
      </c>
      <c r="M15" s="107">
        <f>L15+L16+L17+L18</f>
        <v>237.7</v>
      </c>
      <c r="N15" s="25"/>
      <c r="O15" s="110">
        <v>1050</v>
      </c>
      <c r="P15" s="27"/>
    </row>
    <row r="16" spans="1:16" ht="47.25" customHeight="1" x14ac:dyDescent="0.25">
      <c r="A16" s="97"/>
      <c r="B16" s="100"/>
      <c r="C16" s="100"/>
      <c r="D16" s="100"/>
      <c r="E16" s="100"/>
      <c r="F16" s="100"/>
      <c r="G16" s="100"/>
      <c r="H16" s="105"/>
      <c r="I16" s="28" t="s">
        <v>29</v>
      </c>
      <c r="J16" s="29">
        <v>10</v>
      </c>
      <c r="K16" s="30">
        <v>1020</v>
      </c>
      <c r="L16" s="29">
        <v>44</v>
      </c>
      <c r="M16" s="108"/>
      <c r="N16" s="29" t="s">
        <v>31</v>
      </c>
      <c r="O16" s="110"/>
      <c r="P16" s="31" t="s">
        <v>55</v>
      </c>
    </row>
    <row r="17" spans="1:16" ht="47.25" customHeight="1" x14ac:dyDescent="0.25">
      <c r="A17" s="97"/>
      <c r="B17" s="100"/>
      <c r="C17" s="100" t="s">
        <v>56</v>
      </c>
      <c r="D17" s="100">
        <v>29.54</v>
      </c>
      <c r="E17" s="100">
        <v>34.700000000000003</v>
      </c>
      <c r="F17" s="100"/>
      <c r="G17" s="100"/>
      <c r="H17" s="105"/>
      <c r="I17" s="28" t="s">
        <v>30</v>
      </c>
      <c r="J17" s="29">
        <v>10</v>
      </c>
      <c r="K17" s="30">
        <v>116</v>
      </c>
      <c r="L17" s="29">
        <v>71</v>
      </c>
      <c r="M17" s="108"/>
      <c r="N17" s="29" t="s">
        <v>32</v>
      </c>
      <c r="O17" s="110"/>
      <c r="P17" s="31">
        <v>250</v>
      </c>
    </row>
    <row r="18" spans="1:16" ht="38.25" customHeight="1" thickBot="1" x14ac:dyDescent="0.3">
      <c r="A18" s="98"/>
      <c r="B18" s="101"/>
      <c r="C18" s="101"/>
      <c r="D18" s="101"/>
      <c r="E18" s="101"/>
      <c r="F18" s="101"/>
      <c r="G18" s="101"/>
      <c r="H18" s="106"/>
      <c r="I18" s="32" t="s">
        <v>30</v>
      </c>
      <c r="J18" s="33">
        <v>18</v>
      </c>
      <c r="K18" s="33">
        <v>231</v>
      </c>
      <c r="L18" s="33">
        <v>56.2</v>
      </c>
      <c r="M18" s="109"/>
      <c r="N18" s="33" t="s">
        <v>33</v>
      </c>
      <c r="O18" s="110"/>
      <c r="P18" s="34">
        <v>250</v>
      </c>
    </row>
    <row r="19" spans="1:16" ht="42" customHeight="1" x14ac:dyDescent="0.25">
      <c r="A19" s="111">
        <v>4</v>
      </c>
      <c r="B19" s="69" t="s">
        <v>22</v>
      </c>
      <c r="C19" s="69" t="s">
        <v>3</v>
      </c>
      <c r="D19" s="69">
        <v>22.3</v>
      </c>
      <c r="E19" s="35">
        <v>76.31</v>
      </c>
      <c r="F19" s="69">
        <f>E19+E20</f>
        <v>85.59</v>
      </c>
      <c r="G19" s="69">
        <v>26</v>
      </c>
      <c r="H19" s="114">
        <f>F19+G19</f>
        <v>111.59</v>
      </c>
      <c r="I19" s="3" t="s">
        <v>23</v>
      </c>
      <c r="J19" s="35">
        <v>4</v>
      </c>
      <c r="K19" s="35">
        <v>16</v>
      </c>
      <c r="L19" s="35">
        <v>40.700000000000003</v>
      </c>
      <c r="M19" s="69">
        <f>L19+L20</f>
        <v>111.4</v>
      </c>
      <c r="N19" s="69"/>
      <c r="O19" s="71">
        <v>1200</v>
      </c>
      <c r="P19" s="57"/>
    </row>
    <row r="20" spans="1:16" ht="40.5" customHeight="1" thickBot="1" x14ac:dyDescent="0.3">
      <c r="A20" s="112"/>
      <c r="B20" s="113"/>
      <c r="C20" s="113"/>
      <c r="D20" s="113"/>
      <c r="E20" s="36">
        <v>9.2799999999999994</v>
      </c>
      <c r="F20" s="113"/>
      <c r="G20" s="113"/>
      <c r="H20" s="115"/>
      <c r="I20" s="37" t="s">
        <v>23</v>
      </c>
      <c r="J20" s="38">
        <v>4</v>
      </c>
      <c r="K20" s="38">
        <v>18</v>
      </c>
      <c r="L20" s="38">
        <v>70.7</v>
      </c>
      <c r="M20" s="70"/>
      <c r="N20" s="70"/>
      <c r="O20" s="72"/>
      <c r="P20" s="58"/>
    </row>
    <row r="21" spans="1:16" ht="40.5" customHeight="1" x14ac:dyDescent="0.25">
      <c r="A21" s="81">
        <v>5</v>
      </c>
      <c r="B21" s="60" t="s">
        <v>22</v>
      </c>
      <c r="C21" s="53" t="s">
        <v>4</v>
      </c>
      <c r="D21" s="53">
        <v>34.04</v>
      </c>
      <c r="E21" s="53">
        <v>56.92</v>
      </c>
      <c r="F21" s="53">
        <v>56.92</v>
      </c>
      <c r="G21" s="53">
        <v>51</v>
      </c>
      <c r="H21" s="102">
        <f>F21+G21</f>
        <v>107.92</v>
      </c>
      <c r="I21" s="39" t="s">
        <v>23</v>
      </c>
      <c r="J21" s="40">
        <v>6</v>
      </c>
      <c r="K21" s="40">
        <v>2</v>
      </c>
      <c r="L21" s="40">
        <v>40.700000000000003</v>
      </c>
      <c r="M21" s="60">
        <f>L21+L22</f>
        <v>110.60000000000001</v>
      </c>
      <c r="N21" s="60"/>
      <c r="O21" s="60">
        <v>1050</v>
      </c>
      <c r="P21" s="55"/>
    </row>
    <row r="22" spans="1:16" ht="47.25" customHeight="1" thickBot="1" x14ac:dyDescent="0.3">
      <c r="A22" s="82"/>
      <c r="B22" s="68"/>
      <c r="C22" s="54"/>
      <c r="D22" s="54"/>
      <c r="E22" s="54"/>
      <c r="F22" s="54"/>
      <c r="G22" s="54"/>
      <c r="H22" s="103"/>
      <c r="I22" s="20" t="s">
        <v>23</v>
      </c>
      <c r="J22" s="22">
        <v>6</v>
      </c>
      <c r="K22" s="22">
        <v>3</v>
      </c>
      <c r="L22" s="22">
        <v>69.900000000000006</v>
      </c>
      <c r="M22" s="68"/>
      <c r="N22" s="68"/>
      <c r="O22" s="68"/>
      <c r="P22" s="56"/>
    </row>
    <row r="23" spans="1:16" ht="47.25" customHeight="1" x14ac:dyDescent="0.25">
      <c r="A23" s="75">
        <v>6</v>
      </c>
      <c r="B23" s="60" t="s">
        <v>22</v>
      </c>
      <c r="C23" s="60" t="s">
        <v>5</v>
      </c>
      <c r="D23" s="60">
        <v>34.28</v>
      </c>
      <c r="E23" s="60">
        <v>35.130000000000003</v>
      </c>
      <c r="F23" s="60">
        <v>35.130000000000003</v>
      </c>
      <c r="G23" s="60">
        <v>50</v>
      </c>
      <c r="H23" s="78">
        <f>F23+G23</f>
        <v>85.13</v>
      </c>
      <c r="I23" s="39" t="s">
        <v>23</v>
      </c>
      <c r="J23" s="40">
        <v>2</v>
      </c>
      <c r="K23" s="40">
        <v>5</v>
      </c>
      <c r="L23" s="40">
        <v>28.3</v>
      </c>
      <c r="M23" s="53">
        <f>28.3+69.9</f>
        <v>98.2</v>
      </c>
      <c r="N23" s="53">
        <v>98.2</v>
      </c>
      <c r="O23" s="60">
        <v>700</v>
      </c>
      <c r="P23" s="55">
        <f>N23-H23</f>
        <v>13.070000000000007</v>
      </c>
    </row>
    <row r="24" spans="1:16" ht="47.25" customHeight="1" x14ac:dyDescent="0.25">
      <c r="A24" s="89"/>
      <c r="B24" s="68"/>
      <c r="C24" s="68"/>
      <c r="D24" s="68"/>
      <c r="E24" s="68"/>
      <c r="F24" s="68"/>
      <c r="G24" s="68"/>
      <c r="H24" s="92"/>
      <c r="I24" s="20" t="s">
        <v>23</v>
      </c>
      <c r="J24" s="22">
        <v>8</v>
      </c>
      <c r="K24" s="22">
        <v>4</v>
      </c>
      <c r="L24" s="22">
        <v>69.900000000000006</v>
      </c>
      <c r="M24" s="54"/>
      <c r="N24" s="54"/>
      <c r="O24" s="68"/>
      <c r="P24" s="59"/>
    </row>
    <row r="25" spans="1:16" ht="47.25" customHeight="1" x14ac:dyDescent="0.25">
      <c r="A25" s="94">
        <v>7</v>
      </c>
      <c r="B25" s="94" t="s">
        <v>22</v>
      </c>
      <c r="C25" s="94" t="s">
        <v>6</v>
      </c>
      <c r="D25" s="94">
        <v>104.8</v>
      </c>
      <c r="E25" s="94">
        <v>0</v>
      </c>
      <c r="F25" s="94">
        <f>D25</f>
        <v>104.8</v>
      </c>
      <c r="G25" s="94">
        <v>110</v>
      </c>
      <c r="H25" s="94">
        <f>F25+G25</f>
        <v>214.8</v>
      </c>
      <c r="I25" s="4" t="s">
        <v>23</v>
      </c>
      <c r="J25" s="4">
        <v>3</v>
      </c>
      <c r="K25" s="4">
        <v>16</v>
      </c>
      <c r="L25" s="4">
        <v>40.700000000000003</v>
      </c>
      <c r="M25" s="94">
        <f>L25+L26+L27+L28+L29</f>
        <v>215.1</v>
      </c>
      <c r="N25" s="94"/>
      <c r="O25" s="94">
        <v>1200</v>
      </c>
      <c r="P25" s="41"/>
    </row>
    <row r="26" spans="1:16" ht="47.25" customHeight="1" x14ac:dyDescent="0.25">
      <c r="A26" s="94"/>
      <c r="B26" s="94"/>
      <c r="C26" s="94"/>
      <c r="D26" s="94"/>
      <c r="E26" s="94"/>
      <c r="F26" s="94"/>
      <c r="G26" s="94"/>
      <c r="H26" s="94"/>
      <c r="I26" s="4" t="s">
        <v>23</v>
      </c>
      <c r="J26" s="4">
        <v>3</v>
      </c>
      <c r="K26" s="4">
        <v>17</v>
      </c>
      <c r="L26" s="4">
        <v>30.9</v>
      </c>
      <c r="M26" s="94"/>
      <c r="N26" s="94"/>
      <c r="O26" s="94"/>
      <c r="P26" s="41"/>
    </row>
    <row r="27" spans="1:16" ht="47.25" customHeight="1" x14ac:dyDescent="0.25">
      <c r="A27" s="94"/>
      <c r="B27" s="94"/>
      <c r="C27" s="94"/>
      <c r="D27" s="94"/>
      <c r="E27" s="94"/>
      <c r="F27" s="94"/>
      <c r="G27" s="94"/>
      <c r="H27" s="94"/>
      <c r="I27" s="4" t="s">
        <v>23</v>
      </c>
      <c r="J27" s="4">
        <v>4</v>
      </c>
      <c r="K27" s="4">
        <v>3</v>
      </c>
      <c r="L27" s="4">
        <v>40.6</v>
      </c>
      <c r="M27" s="94"/>
      <c r="N27" s="94"/>
      <c r="O27" s="94"/>
      <c r="P27" s="41" t="s">
        <v>57</v>
      </c>
    </row>
    <row r="28" spans="1:16" ht="47.25" customHeight="1" x14ac:dyDescent="0.25">
      <c r="A28" s="94"/>
      <c r="B28" s="94"/>
      <c r="C28" s="94"/>
      <c r="D28" s="94"/>
      <c r="E28" s="94"/>
      <c r="F28" s="94"/>
      <c r="G28" s="94"/>
      <c r="H28" s="94"/>
      <c r="I28" s="4" t="s">
        <v>23</v>
      </c>
      <c r="J28" s="4">
        <v>4</v>
      </c>
      <c r="K28" s="4">
        <v>17</v>
      </c>
      <c r="L28" s="4">
        <v>30.9</v>
      </c>
      <c r="M28" s="94"/>
      <c r="N28" s="94"/>
      <c r="O28" s="94"/>
      <c r="P28" s="41"/>
    </row>
    <row r="29" spans="1:16" ht="47.25" customHeight="1" x14ac:dyDescent="0.25">
      <c r="A29" s="94"/>
      <c r="B29" s="94"/>
      <c r="C29" s="94"/>
      <c r="D29" s="94"/>
      <c r="E29" s="94"/>
      <c r="F29" s="94"/>
      <c r="G29" s="94"/>
      <c r="H29" s="94"/>
      <c r="I29" s="4" t="s">
        <v>23</v>
      </c>
      <c r="J29" s="4">
        <v>8</v>
      </c>
      <c r="K29" s="4">
        <v>8</v>
      </c>
      <c r="L29" s="4">
        <v>72</v>
      </c>
      <c r="M29" s="94"/>
      <c r="N29" s="94"/>
      <c r="O29" s="94"/>
      <c r="P29" s="41"/>
    </row>
    <row r="30" spans="1:16" ht="47.25" customHeight="1" x14ac:dyDescent="0.25">
      <c r="A30" s="93">
        <v>8</v>
      </c>
      <c r="B30" s="90" t="s">
        <v>22</v>
      </c>
      <c r="C30" s="15" t="s">
        <v>9</v>
      </c>
      <c r="D30" s="15">
        <v>20.100000000000001</v>
      </c>
      <c r="E30" s="15">
        <v>0</v>
      </c>
      <c r="F30" s="90">
        <f>D30+D31</f>
        <v>43.25</v>
      </c>
      <c r="G30" s="90">
        <v>0</v>
      </c>
      <c r="H30" s="91">
        <f>F30+G30</f>
        <v>43.25</v>
      </c>
      <c r="I30" s="93" t="s">
        <v>47</v>
      </c>
      <c r="J30" s="95">
        <v>23</v>
      </c>
      <c r="K30" s="95">
        <v>539</v>
      </c>
      <c r="L30" s="95">
        <v>57.61</v>
      </c>
      <c r="M30" s="95">
        <v>57.61</v>
      </c>
      <c r="N30" s="95" t="s">
        <v>48</v>
      </c>
      <c r="O30" s="95">
        <v>700</v>
      </c>
      <c r="P30" s="66">
        <v>450</v>
      </c>
    </row>
    <row r="31" spans="1:16" ht="47.25" customHeight="1" thickBot="1" x14ac:dyDescent="0.3">
      <c r="A31" s="77"/>
      <c r="B31" s="62"/>
      <c r="C31" s="42" t="s">
        <v>8</v>
      </c>
      <c r="D31" s="42">
        <v>23.15</v>
      </c>
      <c r="E31" s="42">
        <v>0</v>
      </c>
      <c r="F31" s="62"/>
      <c r="G31" s="62"/>
      <c r="H31" s="80"/>
      <c r="I31" s="89"/>
      <c r="J31" s="84"/>
      <c r="K31" s="84"/>
      <c r="L31" s="84"/>
      <c r="M31" s="84"/>
      <c r="N31" s="84"/>
      <c r="O31" s="84"/>
      <c r="P31" s="67"/>
    </row>
    <row r="32" spans="1:16" ht="47.25" customHeight="1" x14ac:dyDescent="0.25">
      <c r="A32" s="93">
        <v>9</v>
      </c>
      <c r="B32" s="90" t="s">
        <v>22</v>
      </c>
      <c r="C32" s="90" t="s">
        <v>7</v>
      </c>
      <c r="D32" s="90">
        <v>0</v>
      </c>
      <c r="E32" s="90">
        <v>113.84</v>
      </c>
      <c r="F32" s="90">
        <f>E32</f>
        <v>113.84</v>
      </c>
      <c r="G32" s="90">
        <v>0</v>
      </c>
      <c r="H32" s="91">
        <f>F32+G32</f>
        <v>113.84</v>
      </c>
      <c r="I32" s="39" t="s">
        <v>40</v>
      </c>
      <c r="J32" s="40">
        <v>4</v>
      </c>
      <c r="K32" s="40">
        <v>39</v>
      </c>
      <c r="L32" s="40">
        <v>71</v>
      </c>
      <c r="M32" s="60">
        <f>L32+L33</f>
        <v>115</v>
      </c>
      <c r="N32" s="60" t="s">
        <v>38</v>
      </c>
      <c r="O32" s="60">
        <v>1200</v>
      </c>
      <c r="P32" s="43">
        <v>250</v>
      </c>
    </row>
    <row r="33" spans="1:16" ht="47.25" customHeight="1" thickBot="1" x14ac:dyDescent="0.3">
      <c r="A33" s="89"/>
      <c r="B33" s="68"/>
      <c r="C33" s="68"/>
      <c r="D33" s="68"/>
      <c r="E33" s="68"/>
      <c r="F33" s="68"/>
      <c r="G33" s="68"/>
      <c r="H33" s="92"/>
      <c r="I33" s="20" t="s">
        <v>41</v>
      </c>
      <c r="J33" s="22">
        <v>11</v>
      </c>
      <c r="K33" s="22">
        <v>1120</v>
      </c>
      <c r="L33" s="22">
        <v>44</v>
      </c>
      <c r="M33" s="68"/>
      <c r="N33" s="68"/>
      <c r="O33" s="68"/>
      <c r="P33" s="23" t="s">
        <v>55</v>
      </c>
    </row>
    <row r="34" spans="1:16" ht="47.25" customHeight="1" x14ac:dyDescent="0.25">
      <c r="A34" s="75">
        <v>10</v>
      </c>
      <c r="B34" s="60" t="s">
        <v>22</v>
      </c>
      <c r="C34" s="40" t="s">
        <v>9</v>
      </c>
      <c r="D34" s="40">
        <v>0</v>
      </c>
      <c r="E34" s="40">
        <v>25.63</v>
      </c>
      <c r="F34" s="60">
        <f>D35+E34</f>
        <v>47.129999999999995</v>
      </c>
      <c r="G34" s="60">
        <v>0</v>
      </c>
      <c r="H34" s="78">
        <f>F34+G34</f>
        <v>47.129999999999995</v>
      </c>
      <c r="I34" s="39" t="s">
        <v>23</v>
      </c>
      <c r="J34" s="40">
        <v>8</v>
      </c>
      <c r="K34" s="40">
        <v>9</v>
      </c>
      <c r="L34" s="40">
        <v>27.5</v>
      </c>
      <c r="M34" s="60">
        <f>L34+L35</f>
        <v>55</v>
      </c>
      <c r="N34" s="60"/>
      <c r="O34" s="60">
        <v>700</v>
      </c>
      <c r="P34" s="73"/>
    </row>
    <row r="35" spans="1:16" ht="47.25" customHeight="1" thickBot="1" x14ac:dyDescent="0.3">
      <c r="A35" s="89"/>
      <c r="B35" s="68"/>
      <c r="C35" s="22" t="s">
        <v>39</v>
      </c>
      <c r="D35" s="22">
        <v>21.5</v>
      </c>
      <c r="E35" s="22">
        <v>0</v>
      </c>
      <c r="F35" s="68"/>
      <c r="G35" s="68"/>
      <c r="H35" s="92"/>
      <c r="I35" s="20" t="s">
        <v>23</v>
      </c>
      <c r="J35" s="22">
        <v>8</v>
      </c>
      <c r="K35" s="22">
        <v>21</v>
      </c>
      <c r="L35" s="22">
        <v>27.5</v>
      </c>
      <c r="M35" s="68"/>
      <c r="N35" s="68"/>
      <c r="O35" s="68"/>
      <c r="P35" s="74"/>
    </row>
    <row r="36" spans="1:16" ht="47.25" customHeight="1" x14ac:dyDescent="0.25">
      <c r="A36" s="75">
        <v>11</v>
      </c>
      <c r="B36" s="60" t="s">
        <v>22</v>
      </c>
      <c r="C36" s="40" t="s">
        <v>9</v>
      </c>
      <c r="D36" s="40">
        <v>0</v>
      </c>
      <c r="E36" s="40">
        <v>28.38</v>
      </c>
      <c r="F36" s="60">
        <f>D37+E36</f>
        <v>49.879999999999995</v>
      </c>
      <c r="G36" s="60">
        <v>0</v>
      </c>
      <c r="H36" s="78">
        <f>F36+G36</f>
        <v>49.879999999999995</v>
      </c>
      <c r="I36" s="75" t="s">
        <v>23</v>
      </c>
      <c r="J36" s="60">
        <v>4</v>
      </c>
      <c r="K36" s="60">
        <v>22</v>
      </c>
      <c r="L36" s="60">
        <v>56.2</v>
      </c>
      <c r="M36" s="60">
        <v>56.2</v>
      </c>
      <c r="N36" s="60"/>
      <c r="O36" s="60">
        <v>700</v>
      </c>
      <c r="P36" s="55"/>
    </row>
    <row r="37" spans="1:16" ht="47.25" customHeight="1" thickBot="1" x14ac:dyDescent="0.3">
      <c r="A37" s="89"/>
      <c r="B37" s="68"/>
      <c r="C37" s="22" t="s">
        <v>34</v>
      </c>
      <c r="D37" s="22">
        <v>21.5</v>
      </c>
      <c r="E37" s="22">
        <v>0</v>
      </c>
      <c r="F37" s="68"/>
      <c r="G37" s="68"/>
      <c r="H37" s="92"/>
      <c r="I37" s="89"/>
      <c r="J37" s="68"/>
      <c r="K37" s="68"/>
      <c r="L37" s="68"/>
      <c r="M37" s="68"/>
      <c r="N37" s="68"/>
      <c r="O37" s="68"/>
      <c r="P37" s="56"/>
    </row>
    <row r="38" spans="1:16" ht="47.25" customHeight="1" thickBot="1" x14ac:dyDescent="0.3">
      <c r="A38" s="44">
        <v>12</v>
      </c>
      <c r="B38" s="45" t="s">
        <v>22</v>
      </c>
      <c r="C38" s="45" t="s">
        <v>7</v>
      </c>
      <c r="D38" s="45">
        <v>0</v>
      </c>
      <c r="E38" s="45">
        <v>37.950000000000003</v>
      </c>
      <c r="F38" s="45">
        <v>37.950000000000003</v>
      </c>
      <c r="G38" s="45">
        <v>0</v>
      </c>
      <c r="H38" s="46">
        <f>F38+G38</f>
        <v>37.950000000000003</v>
      </c>
      <c r="I38" s="47" t="s">
        <v>35</v>
      </c>
      <c r="J38" s="48">
        <v>2</v>
      </c>
      <c r="K38" s="48">
        <v>16</v>
      </c>
      <c r="L38" s="48">
        <v>40.700000000000003</v>
      </c>
      <c r="M38" s="48">
        <v>40.700000000000003</v>
      </c>
      <c r="N38" s="48"/>
      <c r="O38" s="48">
        <v>700</v>
      </c>
      <c r="P38" s="49"/>
    </row>
    <row r="39" spans="1:16" s="2" customFormat="1" ht="47.25" customHeight="1" thickBot="1" x14ac:dyDescent="0.3">
      <c r="A39" s="47">
        <v>13</v>
      </c>
      <c r="B39" s="48" t="s">
        <v>43</v>
      </c>
      <c r="C39" s="48" t="s">
        <v>7</v>
      </c>
      <c r="D39" s="48">
        <v>0</v>
      </c>
      <c r="E39" s="48">
        <v>0</v>
      </c>
      <c r="F39" s="48">
        <v>67.59</v>
      </c>
      <c r="G39" s="48">
        <v>0</v>
      </c>
      <c r="H39" s="50">
        <f>F39+G39</f>
        <v>67.59</v>
      </c>
      <c r="I39" s="47" t="s">
        <v>42</v>
      </c>
      <c r="J39" s="48">
        <v>2</v>
      </c>
      <c r="K39" s="48">
        <v>18</v>
      </c>
      <c r="L39" s="48">
        <v>70.7</v>
      </c>
      <c r="M39" s="48">
        <v>70.7</v>
      </c>
      <c r="N39" s="48"/>
      <c r="O39" s="48">
        <v>1250</v>
      </c>
      <c r="P39" s="49"/>
    </row>
    <row r="40" spans="1:16" s="2" customFormat="1" ht="47.25" customHeight="1" x14ac:dyDescent="0.25">
      <c r="A40" s="81">
        <v>14</v>
      </c>
      <c r="B40" s="53" t="s">
        <v>43</v>
      </c>
      <c r="C40" s="85" t="s">
        <v>7</v>
      </c>
      <c r="D40" s="53">
        <v>0</v>
      </c>
      <c r="E40" s="85">
        <v>0</v>
      </c>
      <c r="F40" s="85">
        <v>107.57</v>
      </c>
      <c r="G40" s="85">
        <v>0</v>
      </c>
      <c r="H40" s="87">
        <v>107.57</v>
      </c>
      <c r="I40" s="75" t="s">
        <v>42</v>
      </c>
      <c r="J40" s="40">
        <v>5</v>
      </c>
      <c r="K40" s="40">
        <v>11</v>
      </c>
      <c r="L40" s="40">
        <v>43.7</v>
      </c>
      <c r="M40" s="83">
        <f>L40+L41</f>
        <v>105.9</v>
      </c>
      <c r="N40" s="40"/>
      <c r="O40" s="60">
        <v>1350</v>
      </c>
      <c r="P40" s="43"/>
    </row>
    <row r="41" spans="1:16" ht="47.25" customHeight="1" thickBot="1" x14ac:dyDescent="0.3">
      <c r="A41" s="82"/>
      <c r="B41" s="54"/>
      <c r="C41" s="86"/>
      <c r="D41" s="54"/>
      <c r="E41" s="86"/>
      <c r="F41" s="86"/>
      <c r="G41" s="86"/>
      <c r="H41" s="88"/>
      <c r="I41" s="89"/>
      <c r="J41" s="22">
        <v>5</v>
      </c>
      <c r="K41" s="22">
        <v>12</v>
      </c>
      <c r="L41" s="22">
        <v>62.2</v>
      </c>
      <c r="M41" s="84"/>
      <c r="N41" s="22"/>
      <c r="O41" s="68"/>
      <c r="P41" s="23"/>
    </row>
    <row r="42" spans="1:16" ht="47.25" customHeight="1" x14ac:dyDescent="0.25">
      <c r="A42" s="75">
        <v>15</v>
      </c>
      <c r="B42" s="60" t="s">
        <v>49</v>
      </c>
      <c r="C42" s="60" t="s">
        <v>50</v>
      </c>
      <c r="D42" s="60">
        <v>77.84</v>
      </c>
      <c r="E42" s="60">
        <v>116.3</v>
      </c>
      <c r="F42" s="60">
        <f>E42</f>
        <v>116.3</v>
      </c>
      <c r="G42" s="60">
        <v>235</v>
      </c>
      <c r="H42" s="78">
        <f>F42+G42</f>
        <v>351.3</v>
      </c>
      <c r="I42" s="39" t="s">
        <v>47</v>
      </c>
      <c r="J42" s="40">
        <v>22</v>
      </c>
      <c r="K42" s="40">
        <v>132</v>
      </c>
      <c r="L42" s="40">
        <v>80.86</v>
      </c>
      <c r="M42" s="60">
        <f>L42+L43+L44+L45+L46+L47+L48</f>
        <v>359.26000000000005</v>
      </c>
      <c r="N42" s="40" t="s">
        <v>51</v>
      </c>
      <c r="O42" s="60">
        <v>1200</v>
      </c>
      <c r="P42" s="43">
        <v>450</v>
      </c>
    </row>
    <row r="43" spans="1:16" ht="33" customHeight="1" x14ac:dyDescent="0.25">
      <c r="A43" s="76"/>
      <c r="B43" s="61"/>
      <c r="C43" s="61"/>
      <c r="D43" s="61"/>
      <c r="E43" s="61"/>
      <c r="F43" s="61"/>
      <c r="G43" s="61"/>
      <c r="H43" s="79"/>
      <c r="I43" s="18" t="s">
        <v>47</v>
      </c>
      <c r="J43" s="10">
        <v>23</v>
      </c>
      <c r="K43" s="10">
        <v>140</v>
      </c>
      <c r="L43" s="10">
        <v>82</v>
      </c>
      <c r="M43" s="61"/>
      <c r="N43" s="10" t="s">
        <v>52</v>
      </c>
      <c r="O43" s="61"/>
      <c r="P43" s="19">
        <v>450</v>
      </c>
    </row>
    <row r="44" spans="1:16" ht="36.75" customHeight="1" x14ac:dyDescent="0.25">
      <c r="A44" s="76"/>
      <c r="B44" s="61"/>
      <c r="C44" s="61"/>
      <c r="D44" s="61"/>
      <c r="E44" s="61"/>
      <c r="F44" s="61"/>
      <c r="G44" s="61"/>
      <c r="H44" s="79"/>
      <c r="I44" s="18" t="s">
        <v>59</v>
      </c>
      <c r="J44" s="10">
        <v>4</v>
      </c>
      <c r="K44" s="10">
        <v>85</v>
      </c>
      <c r="L44" s="10">
        <v>39.299999999999997</v>
      </c>
      <c r="M44" s="61"/>
      <c r="N44" s="10" t="s">
        <v>60</v>
      </c>
      <c r="O44" s="61"/>
      <c r="P44" s="19" t="s">
        <v>55</v>
      </c>
    </row>
    <row r="45" spans="1:16" ht="36" customHeight="1" x14ac:dyDescent="0.25">
      <c r="A45" s="76"/>
      <c r="B45" s="61"/>
      <c r="C45" s="61"/>
      <c r="D45" s="61"/>
      <c r="E45" s="61"/>
      <c r="F45" s="61"/>
      <c r="G45" s="61"/>
      <c r="H45" s="79"/>
      <c r="I45" s="18" t="s">
        <v>23</v>
      </c>
      <c r="J45" s="10">
        <v>2</v>
      </c>
      <c r="K45" s="10">
        <v>23</v>
      </c>
      <c r="L45" s="10">
        <v>34.5</v>
      </c>
      <c r="M45" s="61"/>
      <c r="N45" s="10"/>
      <c r="O45" s="61"/>
      <c r="P45" s="19"/>
    </row>
    <row r="46" spans="1:16" ht="36.75" customHeight="1" x14ac:dyDescent="0.25">
      <c r="A46" s="76"/>
      <c r="B46" s="61"/>
      <c r="C46" s="61"/>
      <c r="D46" s="61"/>
      <c r="E46" s="61"/>
      <c r="F46" s="61"/>
      <c r="G46" s="61"/>
      <c r="H46" s="79"/>
      <c r="I46" s="18" t="s">
        <v>23</v>
      </c>
      <c r="J46" s="10">
        <v>3</v>
      </c>
      <c r="K46" s="10">
        <v>7</v>
      </c>
      <c r="L46" s="10">
        <v>53.3</v>
      </c>
      <c r="M46" s="61"/>
      <c r="N46" s="10"/>
      <c r="O46" s="61"/>
      <c r="P46" s="19" t="s">
        <v>58</v>
      </c>
    </row>
    <row r="47" spans="1:16" ht="32.25" customHeight="1" x14ac:dyDescent="0.25">
      <c r="A47" s="76"/>
      <c r="B47" s="61"/>
      <c r="C47" s="61"/>
      <c r="D47" s="61"/>
      <c r="E47" s="61"/>
      <c r="F47" s="61"/>
      <c r="G47" s="61"/>
      <c r="H47" s="79"/>
      <c r="I47" s="18" t="s">
        <v>23</v>
      </c>
      <c r="J47" s="10">
        <v>3</v>
      </c>
      <c r="K47" s="10">
        <v>23</v>
      </c>
      <c r="L47" s="10">
        <v>34.5</v>
      </c>
      <c r="M47" s="61"/>
      <c r="N47" s="10"/>
      <c r="O47" s="61"/>
      <c r="P47" s="19"/>
    </row>
    <row r="48" spans="1:16" ht="33.75" customHeight="1" thickBot="1" x14ac:dyDescent="0.3">
      <c r="A48" s="77"/>
      <c r="B48" s="62"/>
      <c r="C48" s="62"/>
      <c r="D48" s="62"/>
      <c r="E48" s="62"/>
      <c r="F48" s="62"/>
      <c r="G48" s="62"/>
      <c r="H48" s="80"/>
      <c r="I48" s="51" t="s">
        <v>23</v>
      </c>
      <c r="J48" s="42">
        <v>4</v>
      </c>
      <c r="K48" s="42">
        <v>13</v>
      </c>
      <c r="L48" s="42">
        <v>34.799999999999997</v>
      </c>
      <c r="M48" s="62"/>
      <c r="N48" s="42"/>
      <c r="O48" s="62"/>
      <c r="P48" s="52"/>
    </row>
    <row r="49" spans="1:1" ht="47.25" customHeight="1" x14ac:dyDescent="0.25">
      <c r="A49" s="5"/>
    </row>
    <row r="50" spans="1:1" ht="47.25" customHeight="1" x14ac:dyDescent="0.25">
      <c r="A50" s="5"/>
    </row>
    <row r="51" spans="1:1" ht="47.25" customHeight="1" x14ac:dyDescent="0.25">
      <c r="A51" s="5"/>
    </row>
    <row r="52" spans="1:1" ht="47.25" customHeight="1" x14ac:dyDescent="0.25">
      <c r="A52" s="5"/>
    </row>
    <row r="53" spans="1:1" ht="47.25" customHeight="1" x14ac:dyDescent="0.25">
      <c r="A53" s="5"/>
    </row>
    <row r="54" spans="1:1" ht="47.25" customHeight="1" x14ac:dyDescent="0.25">
      <c r="A54" s="5"/>
    </row>
    <row r="55" spans="1:1" ht="47.25" customHeight="1" x14ac:dyDescent="0.25">
      <c r="A55" s="5"/>
    </row>
    <row r="56" spans="1:1" ht="66" customHeight="1" x14ac:dyDescent="0.25">
      <c r="A56" s="5"/>
    </row>
  </sheetData>
  <autoFilter ref="A2:P48"/>
  <mergeCells count="146">
    <mergeCell ref="A1:H1"/>
    <mergeCell ref="F7:F14"/>
    <mergeCell ref="G7:G14"/>
    <mergeCell ref="H7:H14"/>
    <mergeCell ref="N7:N13"/>
    <mergeCell ref="N3:N5"/>
    <mergeCell ref="O7:O14"/>
    <mergeCell ref="C7:C14"/>
    <mergeCell ref="D7:D14"/>
    <mergeCell ref="E7:E14"/>
    <mergeCell ref="A7:A14"/>
    <mergeCell ref="M7:M14"/>
    <mergeCell ref="B7:B14"/>
    <mergeCell ref="B3:B6"/>
    <mergeCell ref="G3:G6"/>
    <mergeCell ref="H3:H6"/>
    <mergeCell ref="A3:A6"/>
    <mergeCell ref="M3:M6"/>
    <mergeCell ref="F3:F6"/>
    <mergeCell ref="A19:A20"/>
    <mergeCell ref="B19:B20"/>
    <mergeCell ref="C19:C20"/>
    <mergeCell ref="D19:D20"/>
    <mergeCell ref="F19:F20"/>
    <mergeCell ref="G19:G20"/>
    <mergeCell ref="H19:H20"/>
    <mergeCell ref="M19:M20"/>
    <mergeCell ref="G15:G18"/>
    <mergeCell ref="H15:H18"/>
    <mergeCell ref="C15:C16"/>
    <mergeCell ref="D15:D16"/>
    <mergeCell ref="C17:C18"/>
    <mergeCell ref="D17:D18"/>
    <mergeCell ref="E17:E18"/>
    <mergeCell ref="M15:M18"/>
    <mergeCell ref="O15:O18"/>
    <mergeCell ref="A15:A18"/>
    <mergeCell ref="B15:B18"/>
    <mergeCell ref="E15:E16"/>
    <mergeCell ref="F15:F18"/>
    <mergeCell ref="D25:D29"/>
    <mergeCell ref="E25:E29"/>
    <mergeCell ref="O23:O24"/>
    <mergeCell ref="N21:N22"/>
    <mergeCell ref="B23:B24"/>
    <mergeCell ref="A23:A24"/>
    <mergeCell ref="C23:C24"/>
    <mergeCell ref="D23:D24"/>
    <mergeCell ref="E23:E24"/>
    <mergeCell ref="F23:F24"/>
    <mergeCell ref="G23:G24"/>
    <mergeCell ref="H23:H24"/>
    <mergeCell ref="E21:E22"/>
    <mergeCell ref="F21:F22"/>
    <mergeCell ref="G21:G22"/>
    <mergeCell ref="H21:H22"/>
    <mergeCell ref="M21:M22"/>
    <mergeCell ref="B21:B22"/>
    <mergeCell ref="A21:A22"/>
    <mergeCell ref="C21:C22"/>
    <mergeCell ref="D21:D22"/>
    <mergeCell ref="O21:O22"/>
    <mergeCell ref="N25:N29"/>
    <mergeCell ref="O25:O29"/>
    <mergeCell ref="B30:B31"/>
    <mergeCell ref="A30:A31"/>
    <mergeCell ref="F30:F31"/>
    <mergeCell ref="G30:G31"/>
    <mergeCell ref="H30:H31"/>
    <mergeCell ref="I30:I31"/>
    <mergeCell ref="O30:O31"/>
    <mergeCell ref="J30:J31"/>
    <mergeCell ref="K30:K31"/>
    <mergeCell ref="L30:L31"/>
    <mergeCell ref="M30:M31"/>
    <mergeCell ref="N30:N31"/>
    <mergeCell ref="F25:F29"/>
    <mergeCell ref="G25:G29"/>
    <mergeCell ref="H25:H29"/>
    <mergeCell ref="A32:A33"/>
    <mergeCell ref="C32:C33"/>
    <mergeCell ref="B25:B29"/>
    <mergeCell ref="M25:M29"/>
    <mergeCell ref="A25:A29"/>
    <mergeCell ref="C25:C29"/>
    <mergeCell ref="A36:A37"/>
    <mergeCell ref="F36:F37"/>
    <mergeCell ref="G36:G37"/>
    <mergeCell ref="M32:M33"/>
    <mergeCell ref="M36:M37"/>
    <mergeCell ref="A34:A35"/>
    <mergeCell ref="F34:F35"/>
    <mergeCell ref="G34:G35"/>
    <mergeCell ref="H34:H35"/>
    <mergeCell ref="M34:M35"/>
    <mergeCell ref="H36:H37"/>
    <mergeCell ref="I36:I37"/>
    <mergeCell ref="J36:J37"/>
    <mergeCell ref="K36:K37"/>
    <mergeCell ref="L36:L37"/>
    <mergeCell ref="B36:B37"/>
    <mergeCell ref="N32:N33"/>
    <mergeCell ref="O32:O33"/>
    <mergeCell ref="B34:B35"/>
    <mergeCell ref="O34:O35"/>
    <mergeCell ref="N34:N35"/>
    <mergeCell ref="D32:D33"/>
    <mergeCell ref="E32:E33"/>
    <mergeCell ref="F32:F33"/>
    <mergeCell ref="G32:G33"/>
    <mergeCell ref="H32:H33"/>
    <mergeCell ref="B32:B33"/>
    <mergeCell ref="A40:A41"/>
    <mergeCell ref="M40:M41"/>
    <mergeCell ref="O40:O41"/>
    <mergeCell ref="B40:B41"/>
    <mergeCell ref="C40:C41"/>
    <mergeCell ref="F40:F41"/>
    <mergeCell ref="D40:D41"/>
    <mergeCell ref="E40:E41"/>
    <mergeCell ref="H40:H41"/>
    <mergeCell ref="I40:I41"/>
    <mergeCell ref="G40:G41"/>
    <mergeCell ref="A42:A48"/>
    <mergeCell ref="B42:B48"/>
    <mergeCell ref="C42:C48"/>
    <mergeCell ref="D42:D48"/>
    <mergeCell ref="E42:E48"/>
    <mergeCell ref="G42:G48"/>
    <mergeCell ref="F42:F48"/>
    <mergeCell ref="H42:H48"/>
    <mergeCell ref="N23:N24"/>
    <mergeCell ref="M23:M24"/>
    <mergeCell ref="P21:P22"/>
    <mergeCell ref="P19:P20"/>
    <mergeCell ref="P23:P24"/>
    <mergeCell ref="M42:M48"/>
    <mergeCell ref="O42:O48"/>
    <mergeCell ref="I1:P1"/>
    <mergeCell ref="P30:P31"/>
    <mergeCell ref="N36:N37"/>
    <mergeCell ref="O36:O37"/>
    <mergeCell ref="N19:N20"/>
    <mergeCell ref="O19:O20"/>
    <mergeCell ref="P34:P35"/>
    <mergeCell ref="P36:P37"/>
  </mergeCells>
  <pageMargins left="0.25" right="0.25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დანართი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NEW_USER</dc:creator>
  <cp:lastModifiedBy>Marina</cp:lastModifiedBy>
  <cp:lastPrinted>2024-11-14T08:50:08Z</cp:lastPrinted>
  <dcterms:created xsi:type="dcterms:W3CDTF">2023-02-21T17:13:37Z</dcterms:created>
  <dcterms:modified xsi:type="dcterms:W3CDTF">2024-11-18T12:57:58Z</dcterms:modified>
</cp:coreProperties>
</file>